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Котировки на 2023 год\Запрос котировок мясо 3 кв 2023\"/>
    </mc:Choice>
  </mc:AlternateContent>
  <bookViews>
    <workbookView xWindow="0" yWindow="0" windowWidth="18975" windowHeight="11040"/>
  </bookViews>
  <sheets>
    <sheet name="Обоснование НМЦД" sheetId="1" r:id="rId1"/>
  </sheets>
  <calcPr calcId="152511" refMode="R1C1"/>
</workbook>
</file>

<file path=xl/calcChain.xml><?xml version="1.0" encoding="utf-8"?>
<calcChain xmlns="http://schemas.openxmlformats.org/spreadsheetml/2006/main">
  <c r="H13" i="1" l="1"/>
  <c r="R14" i="1"/>
  <c r="R15" i="1"/>
  <c r="R16" i="1"/>
  <c r="R17" i="1"/>
  <c r="R18" i="1"/>
  <c r="S18" i="1" s="1"/>
  <c r="Q14" i="1"/>
  <c r="Q15" i="1"/>
  <c r="S15" i="1" s="1"/>
  <c r="T15" i="1" s="1"/>
  <c r="U15" i="1" s="1"/>
  <c r="Q16" i="1"/>
  <c r="Q17" i="1"/>
  <c r="Q18" i="1"/>
  <c r="F13" i="1"/>
  <c r="J13" i="1"/>
  <c r="Q13" i="1"/>
  <c r="V13" i="1" s="1"/>
  <c r="R13" i="1"/>
  <c r="S13" i="1" l="1"/>
  <c r="T13" i="1" s="1"/>
  <c r="U13" i="1" s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D27" i="1"/>
  <c r="J25" i="1" l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S23" i="1" l="1"/>
  <c r="T23" i="1" s="1"/>
  <c r="U23" i="1" s="1"/>
  <c r="S24" i="1"/>
  <c r="T24" i="1" s="1"/>
  <c r="U24" i="1" s="1"/>
  <c r="V23" i="1"/>
  <c r="V27" i="1" s="1"/>
  <c r="E8" i="1" s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</calcChain>
</file>

<file path=xl/sharedStrings.xml><?xml version="1.0" encoding="utf-8"?>
<sst xmlns="http://schemas.openxmlformats.org/spreadsheetml/2006/main" count="52" uniqueCount="40">
  <si>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</si>
  <si>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</si>
  <si>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</si>
  <si>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</si>
  <si>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>Начальная (максимальная) цена договора</t>
  </si>
  <si>
    <t>рублей</t>
  </si>
  <si>
    <t>ОДН</t>
  </si>
  <si>
    <t>НЕОДН</t>
  </si>
  <si>
    <t>№ п/п</t>
  </si>
  <si>
    <t>Объем поставки товара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</si>
  <si>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</si>
  <si>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</si>
  <si>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</si>
  <si>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</si>
  <si>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</si>
  <si>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</si>
  <si>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</si>
  <si>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</si>
  <si>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</si>
  <si>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</si>
  <si>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</si>
  <si>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</si>
  <si>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</si>
  <si>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</si>
  <si>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</si>
  <si>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</si>
  <si>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</si>
  <si>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</si>
  <si>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</si>
  <si>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</si>
  <si>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</si>
  <si>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</si>
  <si>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</si>
  <si>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</si>
  <si>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</si>
  <si>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кг</t>
  </si>
  <si>
    <t>б/н от 31.05.2023</t>
  </si>
  <si>
    <t>Мясо (говядина 1 категории на кости-замороженное)</t>
  </si>
  <si>
    <t>№ 45 от 25.05.2023</t>
  </si>
  <si>
    <t xml:space="preserve">заключаемого на поставку мяса (говядина 1 категории на кости- замороженное) на 3 квартал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</si>
</sst>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3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3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3" borderId="2" xfId="0" applyFont="1" applyFill="1" applyBorder="1" applyAlignment="1">
      <alignment horizontal="justify" vertical="top" wrapText="1"/>
    </xf>
    <xf numFmtId="0" fontId="18" fillId="3" borderId="4" xfId="0" applyFont="1" applyFill="1" applyBorder="1" applyAlignment="1">
      <alignment horizontal="justify" vertical="top" wrapText="1"/>
    </xf>
    <xf numFmtId="0" fontId="18" fillId="3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165" fontId="9" fillId="2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5" fillId="5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workbookViewId="0">
      <selection activeCell="Q27" sqref="Q27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1.285156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4" width="8.85546875" style="1"/>
  </cols>
  <sheetData>
    <row r="1" spans="1:23" s="3" customFormat="1" ht="12" x14ac:dyDescent="0.25">
      <c r="F1" s="4"/>
      <c r="G1" s="4"/>
      <c r="H1" s="4"/>
      <c r="V1" s="5" t="s">
        <v>0</v>
      </c>
    </row>
    <row r="2" spans="1:23" s="3" customFormat="1" ht="12" x14ac:dyDescent="0.25">
      <c r="F2" s="4"/>
      <c r="G2" s="4"/>
      <c r="H2" s="4"/>
      <c r="V2" s="5" t="s">
        <v>1</v>
      </c>
    </row>
    <row r="3" spans="1:23" s="6" customFormat="1" ht="11.25" x14ac:dyDescent="0.25"/>
    <row r="4" spans="1:23" ht="15.75" x14ac:dyDescent="0.25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3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3" ht="15.75" x14ac:dyDescent="0.25">
      <c r="A6" s="66" t="s">
        <v>39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</row>
    <row r="7" spans="1:23" s="7" customFormat="1" ht="11.25" x14ac:dyDescent="0.25">
      <c r="T7" s="6"/>
      <c r="U7" s="6"/>
    </row>
    <row r="8" spans="1:23" s="8" customFormat="1" ht="15.75" customHeight="1" x14ac:dyDescent="0.25">
      <c r="A8" s="63" t="s">
        <v>4</v>
      </c>
      <c r="B8" s="63"/>
      <c r="C8" s="63"/>
      <c r="D8" s="63"/>
      <c r="E8" s="64">
        <f>SUMIF(V27,"&gt;0")</f>
        <v>853340</v>
      </c>
      <c r="F8" s="64"/>
      <c r="G8" s="65" t="s">
        <v>5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6</v>
      </c>
      <c r="V8" s="12"/>
    </row>
    <row r="9" spans="1:23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7</v>
      </c>
      <c r="V9" s="17"/>
    </row>
    <row r="10" spans="1:23" ht="15" customHeight="1" x14ac:dyDescent="0.25">
      <c r="A10" s="57" t="s">
        <v>8</v>
      </c>
      <c r="B10" s="57" t="s">
        <v>34</v>
      </c>
      <c r="C10" s="57" t="s">
        <v>9</v>
      </c>
      <c r="D10" s="57"/>
      <c r="E10" s="59" t="s">
        <v>10</v>
      </c>
      <c r="F10" s="59"/>
      <c r="G10" s="59" t="s">
        <v>11</v>
      </c>
      <c r="H10" s="59"/>
      <c r="I10" s="59" t="s">
        <v>12</v>
      </c>
      <c r="J10" s="59"/>
      <c r="K10" s="59" t="s">
        <v>13</v>
      </c>
      <c r="L10" s="59"/>
      <c r="M10" s="59" t="s">
        <v>14</v>
      </c>
      <c r="N10" s="59"/>
      <c r="O10" s="59" t="s">
        <v>15</v>
      </c>
      <c r="P10" s="59"/>
      <c r="Q10" s="58" t="s">
        <v>16</v>
      </c>
      <c r="R10" s="57" t="s">
        <v>17</v>
      </c>
      <c r="S10" s="57" t="s">
        <v>18</v>
      </c>
      <c r="T10" s="57" t="s">
        <v>19</v>
      </c>
      <c r="U10" s="57" t="s">
        <v>20</v>
      </c>
      <c r="V10" s="58" t="s">
        <v>21</v>
      </c>
    </row>
    <row r="11" spans="1:23" ht="27" customHeight="1" x14ac:dyDescent="0.25">
      <c r="A11" s="57"/>
      <c r="B11" s="57"/>
      <c r="C11" s="57"/>
      <c r="D11" s="57"/>
      <c r="E11" s="60" t="s">
        <v>36</v>
      </c>
      <c r="F11" s="61"/>
      <c r="G11" s="60" t="s">
        <v>36</v>
      </c>
      <c r="H11" s="61"/>
      <c r="I11" s="60" t="s">
        <v>38</v>
      </c>
      <c r="J11" s="61"/>
      <c r="K11" s="61"/>
      <c r="L11" s="61"/>
      <c r="M11" s="61"/>
      <c r="N11" s="61"/>
      <c r="O11" s="61"/>
      <c r="P11" s="61"/>
      <c r="Q11" s="58"/>
      <c r="R11" s="57"/>
      <c r="S11" s="57"/>
      <c r="T11" s="57"/>
      <c r="U11" s="57"/>
      <c r="V11" s="58"/>
    </row>
    <row r="12" spans="1:23" ht="27" customHeight="1" x14ac:dyDescent="0.25">
      <c r="A12" s="57"/>
      <c r="B12" s="57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8"/>
      <c r="R12" s="57"/>
      <c r="S12" s="57"/>
      <c r="T12" s="57"/>
      <c r="U12" s="57"/>
      <c r="V12" s="58"/>
    </row>
    <row r="13" spans="1:23" ht="25.5" x14ac:dyDescent="0.25">
      <c r="A13" s="18">
        <v>1</v>
      </c>
      <c r="B13" s="44" t="s">
        <v>37</v>
      </c>
      <c r="C13" s="43" t="s">
        <v>35</v>
      </c>
      <c r="D13" s="20">
        <v>2000</v>
      </c>
      <c r="E13" s="45">
        <v>340</v>
      </c>
      <c r="F13" s="22">
        <f>E13*D13</f>
        <v>680000</v>
      </c>
      <c r="G13" s="21">
        <v>420</v>
      </c>
      <c r="H13" s="23">
        <f>G13*D13</f>
        <v>840000</v>
      </c>
      <c r="I13" s="21">
        <v>520</v>
      </c>
      <c r="J13" s="22">
        <f>I13*D13</f>
        <v>1040000</v>
      </c>
      <c r="K13" s="24"/>
      <c r="L13" s="22"/>
      <c r="M13" s="22"/>
      <c r="N13" s="22"/>
      <c r="O13" s="22"/>
      <c r="P13" s="23"/>
      <c r="Q13" s="22">
        <f>ROUND(AVERAGE(E13,G13,I13,K13,M13),2)</f>
        <v>426.67</v>
      </c>
      <c r="R13" s="25">
        <f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90.184995148860551</v>
      </c>
      <c r="T13" s="26">
        <f t="shared" ref="T13:T26" si="0">S13/Q13*100</f>
        <v>21.136943105646179</v>
      </c>
      <c r="U13" s="26" t="str">
        <f t="shared" ref="U13:U26" si="1">IF(T13&lt;33,$U$8,$U$9)</f>
        <v>ОДН</v>
      </c>
      <c r="V13" s="27">
        <f>D13*Q13</f>
        <v>853340</v>
      </c>
      <c r="W13" s="28"/>
    </row>
    <row r="14" spans="1:23" hidden="1" x14ac:dyDescent="0.25">
      <c r="A14" s="18">
        <v>2</v>
      </c>
      <c r="B14" s="44"/>
      <c r="C14" s="43"/>
      <c r="D14" s="20"/>
      <c r="E14" s="45"/>
      <c r="F14" s="22">
        <f t="shared" ref="F14:F26" si="2">E14*D14</f>
        <v>0</v>
      </c>
      <c r="G14" s="21"/>
      <c r="H14" s="23">
        <f t="shared" ref="H14:H16" si="3">G14*D14</f>
        <v>0</v>
      </c>
      <c r="I14" s="21"/>
      <c r="J14" s="22">
        <f>I14*D14</f>
        <v>0</v>
      </c>
      <c r="K14" s="24"/>
      <c r="L14" s="22"/>
      <c r="M14" s="22"/>
      <c r="N14" s="22"/>
      <c r="O14" s="22"/>
      <c r="P14" s="23"/>
      <c r="Q14" s="22" t="e">
        <f t="shared" ref="Q14:Q18" si="4">ROUND(AVERAGE(E14,G14,I14,K14,M14),2)</f>
        <v>#DIV/0!</v>
      </c>
      <c r="R14" s="25">
        <f t="shared" ref="R14:R18" si="5">COUNTA(E14,G14,I14,K14,M14)</f>
        <v>0</v>
      </c>
      <c r="S14" s="25">
        <f t="shared" ref="S14:S18" si="6">SQRT((IF(E14&gt;0,POWER(E14-Q14,2),0)+IF(G14&gt;0,POWER(G14-Q14,2),0)+IF(I14&gt;0,POWER(I14-Q14,2),0)+IF(K14&gt;0,POWER(K14-Q14,2),0)+IF(M14&gt;0,POWER(M14-Q14,2),0))/(R14-1))</f>
        <v>0</v>
      </c>
      <c r="T14" s="26" t="e">
        <f t="shared" si="0"/>
        <v>#DIV/0!</v>
      </c>
      <c r="U14" s="26" t="e">
        <f t="shared" si="1"/>
        <v>#DIV/0!</v>
      </c>
      <c r="V14" s="27" t="e">
        <f t="shared" ref="V14:V26" si="7">D14*Q14</f>
        <v>#DIV/0!</v>
      </c>
      <c r="W14" s="28"/>
    </row>
    <row r="15" spans="1:23" hidden="1" x14ac:dyDescent="0.25">
      <c r="A15" s="18">
        <v>3</v>
      </c>
      <c r="B15" s="44"/>
      <c r="C15" s="43"/>
      <c r="D15" s="20"/>
      <c r="E15" s="45"/>
      <c r="F15" s="22">
        <f t="shared" si="2"/>
        <v>0</v>
      </c>
      <c r="G15" s="21"/>
      <c r="H15" s="23">
        <f>G15*D15</f>
        <v>0</v>
      </c>
      <c r="I15" s="21"/>
      <c r="J15" s="22">
        <f>I15*D15</f>
        <v>0</v>
      </c>
      <c r="K15" s="24"/>
      <c r="L15" s="22"/>
      <c r="M15" s="22"/>
      <c r="N15" s="22"/>
      <c r="O15" s="22"/>
      <c r="P15" s="22"/>
      <c r="Q15" s="22" t="e">
        <f t="shared" si="4"/>
        <v>#DIV/0!</v>
      </c>
      <c r="R15" s="25">
        <f t="shared" si="5"/>
        <v>0</v>
      </c>
      <c r="S15" s="25">
        <f t="shared" si="6"/>
        <v>0</v>
      </c>
      <c r="T15" s="26" t="e">
        <f t="shared" si="0"/>
        <v>#DIV/0!</v>
      </c>
      <c r="U15" s="26" t="e">
        <f t="shared" si="1"/>
        <v>#DIV/0!</v>
      </c>
      <c r="V15" s="27" t="e">
        <f t="shared" si="7"/>
        <v>#DIV/0!</v>
      </c>
      <c r="W15" s="28"/>
    </row>
    <row r="16" spans="1:23" hidden="1" x14ac:dyDescent="0.25">
      <c r="A16" s="18">
        <v>4</v>
      </c>
      <c r="B16" s="44"/>
      <c r="C16" s="43"/>
      <c r="D16" s="20"/>
      <c r="E16" s="45"/>
      <c r="F16" s="22">
        <f t="shared" si="2"/>
        <v>0</v>
      </c>
      <c r="G16" s="21"/>
      <c r="H16" s="23">
        <f t="shared" si="3"/>
        <v>0</v>
      </c>
      <c r="I16" s="21"/>
      <c r="J16" s="22">
        <f t="shared" ref="J16:J26" si="8">I16*D16</f>
        <v>0</v>
      </c>
      <c r="K16" s="24"/>
      <c r="L16" s="22"/>
      <c r="M16" s="22"/>
      <c r="N16" s="22"/>
      <c r="O16" s="22"/>
      <c r="P16" s="22"/>
      <c r="Q16" s="22" t="e">
        <f t="shared" si="4"/>
        <v>#DIV/0!</v>
      </c>
      <c r="R16" s="25">
        <f t="shared" si="5"/>
        <v>0</v>
      </c>
      <c r="S16" s="25">
        <f t="shared" si="6"/>
        <v>0</v>
      </c>
      <c r="T16" s="26" t="e">
        <f t="shared" si="0"/>
        <v>#DIV/0!</v>
      </c>
      <c r="U16" s="26" t="e">
        <f t="shared" si="1"/>
        <v>#DIV/0!</v>
      </c>
      <c r="V16" s="27" t="e">
        <f t="shared" si="7"/>
        <v>#DIV/0!</v>
      </c>
      <c r="W16" s="28"/>
    </row>
    <row r="17" spans="1:23" hidden="1" x14ac:dyDescent="0.25">
      <c r="A17" s="18">
        <v>5</v>
      </c>
      <c r="B17" s="44"/>
      <c r="C17" s="43"/>
      <c r="D17" s="20"/>
      <c r="E17" s="45"/>
      <c r="F17" s="22">
        <f t="shared" si="2"/>
        <v>0</v>
      </c>
      <c r="G17" s="21"/>
      <c r="H17" s="23">
        <f t="shared" ref="H17:H26" si="9">G17*D17</f>
        <v>0</v>
      </c>
      <c r="I17" s="21"/>
      <c r="J17" s="22">
        <f t="shared" si="8"/>
        <v>0</v>
      </c>
      <c r="K17" s="24"/>
      <c r="L17" s="22"/>
      <c r="M17" s="22"/>
      <c r="N17" s="22"/>
      <c r="O17" s="22"/>
      <c r="P17" s="22"/>
      <c r="Q17" s="22" t="e">
        <f t="shared" si="4"/>
        <v>#DIV/0!</v>
      </c>
      <c r="R17" s="25">
        <f t="shared" si="5"/>
        <v>0</v>
      </c>
      <c r="S17" s="25">
        <f t="shared" si="6"/>
        <v>0</v>
      </c>
      <c r="T17" s="26" t="e">
        <f t="shared" si="0"/>
        <v>#DIV/0!</v>
      </c>
      <c r="U17" s="26" t="e">
        <f t="shared" si="1"/>
        <v>#DIV/0!</v>
      </c>
      <c r="V17" s="27" t="e">
        <f t="shared" si="7"/>
        <v>#DIV/0!</v>
      </c>
      <c r="W17" s="28"/>
    </row>
    <row r="18" spans="1:23" hidden="1" x14ac:dyDescent="0.25">
      <c r="A18" s="18">
        <v>6</v>
      </c>
      <c r="B18" s="44"/>
      <c r="C18" s="43"/>
      <c r="D18" s="20"/>
      <c r="E18" s="45"/>
      <c r="F18" s="22">
        <f t="shared" si="2"/>
        <v>0</v>
      </c>
      <c r="G18" s="21"/>
      <c r="H18" s="22">
        <f t="shared" si="9"/>
        <v>0</v>
      </c>
      <c r="I18" s="21"/>
      <c r="J18" s="22">
        <f t="shared" si="8"/>
        <v>0</v>
      </c>
      <c r="K18" s="24"/>
      <c r="L18" s="22"/>
      <c r="M18" s="22"/>
      <c r="N18" s="22"/>
      <c r="O18" s="22"/>
      <c r="P18" s="22"/>
      <c r="Q18" s="22" t="e">
        <f t="shared" si="4"/>
        <v>#DIV/0!</v>
      </c>
      <c r="R18" s="25">
        <f t="shared" si="5"/>
        <v>0</v>
      </c>
      <c r="S18" s="25">
        <f t="shared" si="6"/>
        <v>0</v>
      </c>
      <c r="T18" s="26" t="e">
        <f t="shared" si="0"/>
        <v>#DIV/0!</v>
      </c>
      <c r="U18" s="26" t="e">
        <f t="shared" si="1"/>
        <v>#DIV/0!</v>
      </c>
      <c r="V18" s="27" t="e">
        <f t="shared" si="7"/>
        <v>#DIV/0!</v>
      </c>
      <c r="W18" s="28"/>
    </row>
    <row r="19" spans="1:23" hidden="1" x14ac:dyDescent="0.25">
      <c r="A19" s="18"/>
      <c r="B19" s="44"/>
      <c r="C19" s="43"/>
      <c r="D19" s="20"/>
      <c r="E19" s="21"/>
      <c r="F19" s="22">
        <f t="shared" si="2"/>
        <v>0</v>
      </c>
      <c r="G19" s="21"/>
      <c r="H19" s="23">
        <f t="shared" si="9"/>
        <v>0</v>
      </c>
      <c r="I19" s="21"/>
      <c r="J19" s="22">
        <f t="shared" si="8"/>
        <v>0</v>
      </c>
      <c r="K19" s="24"/>
      <c r="L19" s="22"/>
      <c r="M19" s="22"/>
      <c r="N19" s="22"/>
      <c r="O19" s="22"/>
      <c r="P19" s="22"/>
      <c r="Q19" s="22" t="e">
        <f t="shared" ref="Q19:Q26" si="10">ROUND(AVERAGE(E19,G19,I19,K19,M19),2)</f>
        <v>#DIV/0!</v>
      </c>
      <c r="R19" s="25">
        <f t="shared" ref="R19:R26" si="11">COUNTA(E19,G19,I19,K19,M19)</f>
        <v>0</v>
      </c>
      <c r="S19" s="25">
        <f t="shared" ref="S19:S26" si="12">SQRT((IF(E19&gt;0,POWER(E19-Q19,2),0)+IF(G19&gt;0,POWER(G19-Q19,2),0)+IF(I19&gt;0,POWER(I19-Q19,2),0)+IF(K19&gt;0,POWER(K19-Q19,2),0)+IF(M19&gt;0,POWER(M19-Q19,2),0))/(R19-1))</f>
        <v>0</v>
      </c>
      <c r="T19" s="26" t="e">
        <f t="shared" si="0"/>
        <v>#DIV/0!</v>
      </c>
      <c r="U19" s="26" t="e">
        <f t="shared" si="1"/>
        <v>#DIV/0!</v>
      </c>
      <c r="V19" s="27" t="e">
        <f t="shared" si="7"/>
        <v>#DIV/0!</v>
      </c>
      <c r="W19" s="28"/>
    </row>
    <row r="20" spans="1:23" hidden="1" x14ac:dyDescent="0.25">
      <c r="A20" s="18"/>
      <c r="B20" s="44"/>
      <c r="C20" s="43"/>
      <c r="D20" s="20"/>
      <c r="E20" s="21"/>
      <c r="F20" s="22">
        <f t="shared" si="2"/>
        <v>0</v>
      </c>
      <c r="G20" s="21"/>
      <c r="H20" s="23">
        <f t="shared" si="9"/>
        <v>0</v>
      </c>
      <c r="I20" s="21"/>
      <c r="J20" s="22">
        <f t="shared" si="8"/>
        <v>0</v>
      </c>
      <c r="K20" s="24"/>
      <c r="L20" s="22"/>
      <c r="M20" s="22"/>
      <c r="N20" s="22"/>
      <c r="O20" s="22"/>
      <c r="P20" s="22"/>
      <c r="Q20" s="22" t="e">
        <f t="shared" si="10"/>
        <v>#DIV/0!</v>
      </c>
      <c r="R20" s="25">
        <f t="shared" si="11"/>
        <v>0</v>
      </c>
      <c r="S20" s="25">
        <f t="shared" si="12"/>
        <v>0</v>
      </c>
      <c r="T20" s="26" t="e">
        <f t="shared" si="0"/>
        <v>#DIV/0!</v>
      </c>
      <c r="U20" s="26" t="e">
        <f t="shared" si="1"/>
        <v>#DIV/0!</v>
      </c>
      <c r="V20" s="27" t="e">
        <f t="shared" si="7"/>
        <v>#DIV/0!</v>
      </c>
      <c r="W20" s="28"/>
    </row>
    <row r="21" spans="1:23" hidden="1" x14ac:dyDescent="0.25">
      <c r="A21" s="18"/>
      <c r="B21" s="44"/>
      <c r="C21" s="43"/>
      <c r="D21" s="20"/>
      <c r="E21" s="21"/>
      <c r="F21" s="22">
        <f t="shared" si="2"/>
        <v>0</v>
      </c>
      <c r="G21" s="21"/>
      <c r="H21" s="22">
        <f t="shared" si="9"/>
        <v>0</v>
      </c>
      <c r="I21" s="21"/>
      <c r="J21" s="22">
        <f t="shared" si="8"/>
        <v>0</v>
      </c>
      <c r="K21" s="24"/>
      <c r="L21" s="22"/>
      <c r="M21" s="22"/>
      <c r="N21" s="22"/>
      <c r="O21" s="22"/>
      <c r="P21" s="22"/>
      <c r="Q21" s="22" t="e">
        <f t="shared" si="10"/>
        <v>#DIV/0!</v>
      </c>
      <c r="R21" s="25">
        <f t="shared" si="11"/>
        <v>0</v>
      </c>
      <c r="S21" s="25">
        <f t="shared" si="12"/>
        <v>0</v>
      </c>
      <c r="T21" s="25" t="e">
        <f t="shared" si="0"/>
        <v>#DIV/0!</v>
      </c>
      <c r="U21" s="26" t="e">
        <f t="shared" si="1"/>
        <v>#DIV/0!</v>
      </c>
      <c r="V21" s="27" t="e">
        <f t="shared" si="7"/>
        <v>#DIV/0!</v>
      </c>
      <c r="W21" s="28"/>
    </row>
    <row r="22" spans="1:23" hidden="1" x14ac:dyDescent="0.25">
      <c r="A22" s="18"/>
      <c r="B22" s="44"/>
      <c r="C22" s="43"/>
      <c r="D22" s="20"/>
      <c r="E22" s="21"/>
      <c r="F22" s="22">
        <f t="shared" si="2"/>
        <v>0</v>
      </c>
      <c r="G22" s="21"/>
      <c r="H22" s="23">
        <f t="shared" si="9"/>
        <v>0</v>
      </c>
      <c r="I22" s="21"/>
      <c r="J22" s="22">
        <f t="shared" si="8"/>
        <v>0</v>
      </c>
      <c r="K22" s="24"/>
      <c r="L22" s="22">
        <f t="shared" ref="L22:L26" si="13">K22*D22</f>
        <v>0</v>
      </c>
      <c r="M22" s="22"/>
      <c r="N22" s="22">
        <f t="shared" ref="N22:N26" si="14">M22*D22</f>
        <v>0</v>
      </c>
      <c r="O22" s="22"/>
      <c r="P22" s="22"/>
      <c r="Q22" s="22" t="e">
        <f t="shared" si="10"/>
        <v>#DIV/0!</v>
      </c>
      <c r="R22" s="25">
        <f t="shared" si="11"/>
        <v>0</v>
      </c>
      <c r="S22" s="25">
        <f t="shared" si="12"/>
        <v>0</v>
      </c>
      <c r="T22" s="26" t="e">
        <f t="shared" si="0"/>
        <v>#DIV/0!</v>
      </c>
      <c r="U22" s="26" t="e">
        <f t="shared" si="1"/>
        <v>#DIV/0!</v>
      </c>
      <c r="V22" s="27" t="e">
        <f t="shared" si="7"/>
        <v>#DIV/0!</v>
      </c>
      <c r="W22" s="28"/>
    </row>
    <row r="23" spans="1:23" hidden="1" x14ac:dyDescent="0.25">
      <c r="A23" s="18"/>
      <c r="B23" s="44"/>
      <c r="C23" s="43"/>
      <c r="D23" s="20"/>
      <c r="E23" s="21"/>
      <c r="F23" s="22">
        <f t="shared" si="2"/>
        <v>0</v>
      </c>
      <c r="G23" s="21"/>
      <c r="H23" s="23">
        <f t="shared" si="9"/>
        <v>0</v>
      </c>
      <c r="I23" s="21"/>
      <c r="J23" s="22">
        <f t="shared" si="8"/>
        <v>0</v>
      </c>
      <c r="K23" s="24"/>
      <c r="L23" s="22"/>
      <c r="M23" s="22"/>
      <c r="N23" s="22"/>
      <c r="O23" s="22"/>
      <c r="P23" s="22"/>
      <c r="Q23" s="22" t="e">
        <f t="shared" si="10"/>
        <v>#DIV/0!</v>
      </c>
      <c r="R23" s="25">
        <f t="shared" si="11"/>
        <v>0</v>
      </c>
      <c r="S23" s="25">
        <f t="shared" si="12"/>
        <v>0</v>
      </c>
      <c r="T23" s="26" t="e">
        <f t="shared" si="0"/>
        <v>#DIV/0!</v>
      </c>
      <c r="U23" s="26" t="e">
        <f t="shared" si="1"/>
        <v>#DIV/0!</v>
      </c>
      <c r="V23" s="27" t="e">
        <f t="shared" si="7"/>
        <v>#DIV/0!</v>
      </c>
      <c r="W23" s="28"/>
    </row>
    <row r="24" spans="1:23" hidden="1" x14ac:dyDescent="0.25">
      <c r="A24" s="18"/>
      <c r="B24" s="44"/>
      <c r="C24" s="43"/>
      <c r="D24" s="20"/>
      <c r="E24" s="21"/>
      <c r="F24" s="22">
        <f t="shared" si="2"/>
        <v>0</v>
      </c>
      <c r="G24" s="21"/>
      <c r="H24" s="23">
        <f t="shared" si="9"/>
        <v>0</v>
      </c>
      <c r="I24" s="21"/>
      <c r="J24" s="22">
        <f t="shared" si="8"/>
        <v>0</v>
      </c>
      <c r="K24" s="24"/>
      <c r="L24" s="22"/>
      <c r="M24" s="22"/>
      <c r="N24" s="22"/>
      <c r="O24" s="22"/>
      <c r="P24" s="22"/>
      <c r="Q24" s="22" t="e">
        <f t="shared" si="10"/>
        <v>#DIV/0!</v>
      </c>
      <c r="R24" s="25">
        <f t="shared" si="11"/>
        <v>0</v>
      </c>
      <c r="S24" s="25">
        <f t="shared" si="12"/>
        <v>0</v>
      </c>
      <c r="T24" s="26" t="e">
        <f t="shared" si="0"/>
        <v>#DIV/0!</v>
      </c>
      <c r="U24" s="26" t="e">
        <f t="shared" si="1"/>
        <v>#DIV/0!</v>
      </c>
      <c r="V24" s="27" t="e">
        <f t="shared" si="7"/>
        <v>#DIV/0!</v>
      </c>
      <c r="W24" s="28"/>
    </row>
    <row r="25" spans="1:23" hidden="1" x14ac:dyDescent="0.25">
      <c r="A25" s="18"/>
      <c r="B25" s="44"/>
      <c r="C25" s="43"/>
      <c r="D25" s="20"/>
      <c r="E25" s="21"/>
      <c r="F25" s="22">
        <f t="shared" si="2"/>
        <v>0</v>
      </c>
      <c r="G25" s="21"/>
      <c r="H25" s="23">
        <f>G25*D25</f>
        <v>0</v>
      </c>
      <c r="I25" s="21"/>
      <c r="J25" s="22">
        <f t="shared" si="8"/>
        <v>0</v>
      </c>
      <c r="K25" s="24"/>
      <c r="L25" s="22"/>
      <c r="M25" s="22"/>
      <c r="N25" s="22"/>
      <c r="O25" s="22"/>
      <c r="P25" s="22"/>
      <c r="Q25" s="22" t="e">
        <f t="shared" si="10"/>
        <v>#DIV/0!</v>
      </c>
      <c r="R25" s="25">
        <f t="shared" si="11"/>
        <v>0</v>
      </c>
      <c r="S25" s="25">
        <f t="shared" si="12"/>
        <v>0</v>
      </c>
      <c r="T25" s="26" t="e">
        <f t="shared" si="0"/>
        <v>#DIV/0!</v>
      </c>
      <c r="U25" s="26" t="e">
        <f t="shared" si="1"/>
        <v>#DIV/0!</v>
      </c>
      <c r="V25" s="27" t="e">
        <f t="shared" si="7"/>
        <v>#DIV/0!</v>
      </c>
      <c r="W25" s="28"/>
    </row>
    <row r="26" spans="1:23" hidden="1" x14ac:dyDescent="0.25">
      <c r="A26" s="18"/>
      <c r="B26" s="44"/>
      <c r="C26" s="43"/>
      <c r="D26" s="20"/>
      <c r="E26" s="21"/>
      <c r="F26" s="22">
        <f t="shared" si="2"/>
        <v>0</v>
      </c>
      <c r="G26" s="21"/>
      <c r="H26" s="22">
        <f t="shared" si="9"/>
        <v>0</v>
      </c>
      <c r="I26" s="21"/>
      <c r="J26" s="22">
        <f t="shared" si="8"/>
        <v>0</v>
      </c>
      <c r="K26" s="24"/>
      <c r="L26" s="22">
        <f t="shared" si="13"/>
        <v>0</v>
      </c>
      <c r="M26" s="22"/>
      <c r="N26" s="22">
        <f t="shared" si="14"/>
        <v>0</v>
      </c>
      <c r="O26" s="22"/>
      <c r="P26" s="22"/>
      <c r="Q26" s="22" t="e">
        <f t="shared" si="10"/>
        <v>#DIV/0!</v>
      </c>
      <c r="R26" s="25">
        <f t="shared" si="11"/>
        <v>0</v>
      </c>
      <c r="S26" s="25">
        <f t="shared" si="12"/>
        <v>0</v>
      </c>
      <c r="T26" s="25" t="e">
        <f t="shared" si="0"/>
        <v>#DIV/0!</v>
      </c>
      <c r="U26" s="26" t="e">
        <f t="shared" si="1"/>
        <v>#DIV/0!</v>
      </c>
      <c r="V26" s="27" t="e">
        <f t="shared" si="7"/>
        <v>#DIV/0!</v>
      </c>
      <c r="W26" s="28"/>
    </row>
    <row r="27" spans="1:23" s="29" customFormat="1" ht="27.75" customHeight="1" x14ac:dyDescent="0.25">
      <c r="A27" s="49" t="s">
        <v>26</v>
      </c>
      <c r="B27" s="50"/>
      <c r="C27" s="30"/>
      <c r="D27" s="31">
        <f>SUM(D13:D26)</f>
        <v>2000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3">
        <f>SUMIF(V13:V26,"&gt;0")</f>
        <v>853340</v>
      </c>
    </row>
    <row r="28" spans="1:23" s="34" customFormat="1" x14ac:dyDescent="0.25">
      <c r="A28" s="35"/>
      <c r="S28" s="36"/>
    </row>
    <row r="29" spans="1:23" ht="33.75" hidden="1" customHeight="1" x14ac:dyDescent="0.25">
      <c r="A29" s="51" t="s">
        <v>27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3"/>
    </row>
    <row r="30" spans="1:23" ht="52.5" customHeight="1" x14ac:dyDescent="0.25">
      <c r="A30" s="54" t="s">
        <v>33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6"/>
    </row>
    <row r="31" spans="1:23" ht="100.5" customHeight="1" x14ac:dyDescent="0.25">
      <c r="A31" s="46" t="s">
        <v>28</v>
      </c>
      <c r="B31" s="47"/>
      <c r="C31" s="48" t="s">
        <v>29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</row>
    <row r="32" spans="1:23" ht="57.75" customHeight="1" x14ac:dyDescent="0.25">
      <c r="A32" s="46" t="s">
        <v>30</v>
      </c>
      <c r="B32" s="47"/>
      <c r="C32" s="48" t="s">
        <v>31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</row>
    <row r="33" spans="1:22" ht="44.25" customHeight="1" x14ac:dyDescent="0.25">
      <c r="A33" s="46" t="s">
        <v>18</v>
      </c>
      <c r="B33" s="47"/>
      <c r="C33" s="48" t="s">
        <v>32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1:22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x14ac:dyDescent="0.25">
      <c r="B35" s="38"/>
      <c r="C35" s="38"/>
      <c r="D35" s="39"/>
      <c r="E35" s="40"/>
      <c r="F35" s="41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2"/>
      <c r="S35" s="40"/>
      <c r="T35" s="40"/>
      <c r="U35" s="40"/>
      <c r="V35" s="40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C10:D11"/>
    <mergeCell ref="E10:F10"/>
    <mergeCell ref="G10:H10"/>
    <mergeCell ref="E11:F11"/>
    <mergeCell ref="G11:H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</mergeCells>
  <pageMargins left="0.11811023622047245" right="0.11811023622047245" top="0.74803149606299213" bottom="0.74803149606299213" header="0.31496062992125984" footer="0.31496062992125984"/>
  <pageSetup paperSize="9" scale="7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Lenovo</cp:lastModifiedBy>
  <cp:revision>3</cp:revision>
  <cp:lastPrinted>2023-06-02T06:41:49Z</cp:lastPrinted>
  <dcterms:created xsi:type="dcterms:W3CDTF">2021-01-18T05:46:41Z</dcterms:created>
  <dcterms:modified xsi:type="dcterms:W3CDTF">2023-06-02T06:42:48Z</dcterms:modified>
</cp:coreProperties>
</file>