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1335" windowWidth="17985" windowHeight="14865"/>
  </bookViews>
  <sheets>
    <sheet name="Обоснование НМЦД" sheetId="1" r:id="rId1"/>
  </sheets>
  <calcPr calcId="144525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<sst xmlns="http://schemas.openxmlformats.org/spreadsheetml/2006/main" count="53" uniqueCount="42">
  <si>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</si>
  <si>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</si>
  <si>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</si>
  <si>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</si>
  <si>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</si>
  <si>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</si>
  <si>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</si>
  <si>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</si>
  <si>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</si>
  <si>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</si>
  <si>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</si>
  <si>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</si>
  <si>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</si>
  <si>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</si>
  <si>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</si>
  <si>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</si>
  <si>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</si>
  <si>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</si>
  <si>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</si>
  <si>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</si>
  <si>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</si>
  <si>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</si>
  <si>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</si>
  <si>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</si>
  <si>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</si>
  <si>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</si>
  <si>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</si>
  <si>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</si>
  <si>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</si>
  <si>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</si>
  <si>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</si>
  <si>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</si>
  <si>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</si>
  <si>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</si>
  <si>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</si>
  <si>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</si>
  <si>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Бумага</t>
  </si>
  <si>
    <t>пачка</t>
  </si>
  <si>
    <t>№8063863 от 17.02.2025</t>
  </si>
  <si>
    <t>№2672583 от 17.02.2025</t>
  </si>
  <si>
    <t>№9917263 от 17.02.2025</t>
  </si>
  <si>
    <t>Экономист _____________Зараменских А.П.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</si>
</sst>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2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workbookViewId="0">
      <selection activeCell="E23" sqref="E2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SUMIF(V14,"&gt;0")</f>
        <v>41988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4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4" t="s">
        <v>21</v>
      </c>
    </row>
    <row r="11" spans="1:22" ht="27" customHeight="1" x14ac:dyDescent="0.25">
      <c r="A11" s="50"/>
      <c r="B11" s="50"/>
      <c r="C11" s="50"/>
      <c r="D11" s="50"/>
      <c r="E11" s="52" t="s">
        <v>38</v>
      </c>
      <c r="F11" s="53"/>
      <c r="G11" s="52" t="s">
        <v>39</v>
      </c>
      <c r="H11" s="53"/>
      <c r="I11" s="52" t="s">
        <v>40</v>
      </c>
      <c r="J11" s="53"/>
      <c r="K11" s="53"/>
      <c r="L11" s="53"/>
      <c r="M11" s="53"/>
      <c r="N11" s="53"/>
      <c r="O11" s="53"/>
      <c r="P11" s="53"/>
      <c r="Q11" s="54"/>
      <c r="R11" s="50"/>
      <c r="S11" s="50"/>
      <c r="T11" s="50"/>
      <c r="U11" s="50"/>
      <c r="V11" s="54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4"/>
      <c r="R12" s="50"/>
      <c r="S12" s="50"/>
      <c r="T12" s="50"/>
      <c r="U12" s="50"/>
      <c r="V12" s="54"/>
    </row>
    <row r="13" spans="1:22" ht="63.75" customHeight="1" x14ac:dyDescent="0.25">
      <c r="A13" s="44">
        <v>1</v>
      </c>
      <c r="B13" s="42" t="s">
        <v>36</v>
      </c>
      <c r="C13" s="41" t="s">
        <v>37</v>
      </c>
      <c r="D13" s="20">
        <v>100</v>
      </c>
      <c r="E13" s="43">
        <v>476.58</v>
      </c>
      <c r="F13" s="22">
        <f t="shared" ref="F13" si="0">E13*D13</f>
        <v>47658</v>
      </c>
      <c r="G13" s="21">
        <v>464.04660000000001</v>
      </c>
      <c r="H13" s="23">
        <f t="shared" ref="H13" si="1">G13*D13</f>
        <v>46404.66</v>
      </c>
      <c r="I13" s="21">
        <v>319</v>
      </c>
      <c r="J13" s="22">
        <f t="shared" ref="J13" si="2">I13*D13</f>
        <v>31900</v>
      </c>
      <c r="K13" s="24"/>
      <c r="L13" s="22"/>
      <c r="M13" s="22"/>
      <c r="N13" s="22"/>
      <c r="O13" s="22"/>
      <c r="P13" s="23"/>
      <c r="Q13" s="22">
        <f>ROUND(AVERAGE(E13,G13,I13,K13,M13),2)</f>
        <v>419.88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87.585252627254548</v>
      </c>
      <c r="T13" s="26">
        <f>S13/Q13*100</f>
        <v>20.859591461192377</v>
      </c>
      <c r="U13" s="26" t="str">
        <f t="shared" ref="U13" si="5">IF(T13&lt;33,$U$8,$U$9)</f>
        <v>ОДН</v>
      </c>
      <c r="V13" s="27">
        <f t="shared" ref="V13" si="6">D13*Q13</f>
        <v>41988</v>
      </c>
    </row>
    <row r="14" spans="1:22" s="28" customFormat="1" ht="27.75" customHeight="1" x14ac:dyDescent="0.25">
      <c r="A14" s="58" t="s">
        <v>26</v>
      </c>
      <c r="B14" s="58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41988</v>
      </c>
    </row>
    <row r="15" spans="1:22" s="33" customFormat="1" x14ac:dyDescent="0.25">
      <c r="A15" s="34"/>
      <c r="S15" s="35"/>
    </row>
    <row r="16" spans="1:22" x14ac:dyDescent="0.25">
      <c r="A16" s="59" t="s">
        <v>27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/>
    </row>
    <row r="17" spans="1:22" ht="52.5" customHeight="1" x14ac:dyDescent="0.25">
      <c r="A17" s="62" t="s">
        <v>33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4"/>
    </row>
    <row r="18" spans="1:22" ht="100.5" customHeight="1" x14ac:dyDescent="0.25">
      <c r="A18" s="55" t="s">
        <v>28</v>
      </c>
      <c r="B18" s="56"/>
      <c r="C18" s="57" t="s">
        <v>29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</row>
    <row r="19" spans="1:22" ht="57.75" customHeight="1" x14ac:dyDescent="0.25">
      <c r="A19" s="55" t="s">
        <v>30</v>
      </c>
      <c r="B19" s="56"/>
      <c r="C19" s="57" t="s">
        <v>31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</row>
    <row r="20" spans="1:22" ht="44.25" customHeight="1" x14ac:dyDescent="0.25">
      <c r="A20" s="55" t="s">
        <v>18</v>
      </c>
      <c r="B20" s="56"/>
      <c r="C20" s="57" t="s">
        <v>32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A22" s="66" t="s">
        <v>41</v>
      </c>
      <c r="B22" s="65"/>
      <c r="C22" s="65"/>
      <c r="D22" s="37"/>
      <c r="E22" s="38"/>
      <c r="F22" s="39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40"/>
      <c r="S22" s="38"/>
      <c r="T22" s="38"/>
      <c r="U22" s="38"/>
      <c r="V22" s="38"/>
    </row>
  </sheetData>
  <mergeCells count="37">
    <mergeCell ref="A22:C2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User_4</cp:lastModifiedBy>
  <cp:revision>3</cp:revision>
  <cp:lastPrinted>2025-02-21T09:04:53Z</cp:lastPrinted>
  <dcterms:created xsi:type="dcterms:W3CDTF">2021-01-18T05:46:41Z</dcterms:created>
  <dcterms:modified xsi:type="dcterms:W3CDTF">2025-02-21T09:05:33Z</dcterms:modified>
</cp:coreProperties>
</file>